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4B nafta automat 2025\15. Příručka pro odběratele\"/>
    </mc:Choice>
  </mc:AlternateContent>
  <xr:revisionPtr revIDLastSave="0" documentId="13_ncr:1_{680FCD68-844F-4114-A3A5-AB6441D30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List1!$B$1:$B$4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'4B nafta automat'!$7:$7</definedName>
    <definedName name="_xlnm.Print_Area" localSheetId="0">'4B nafta automat'!$A$1:$G$60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3" l="1"/>
  <c r="D53" i="3"/>
  <c r="F56" i="3"/>
  <c r="E56" i="3"/>
  <c r="D56" i="3"/>
  <c r="E27" i="3" l="1"/>
  <c r="F27" i="3" s="1"/>
  <c r="E34" i="3" l="1"/>
  <c r="F34" i="3" s="1"/>
  <c r="D39" i="3" l="1"/>
  <c r="E33" i="3"/>
  <c r="F33" i="3" s="1"/>
  <c r="E31" i="3" l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E39" i="3" l="1"/>
  <c r="E24" i="3" l="1"/>
  <c r="F24" i="3" s="1"/>
  <c r="E25" i="3"/>
  <c r="F25" i="3" s="1"/>
  <c r="E26" i="3"/>
  <c r="F26" i="3" s="1"/>
  <c r="E28" i="3"/>
  <c r="F28" i="3" s="1"/>
  <c r="E23" i="3"/>
  <c r="F23" i="3" s="1"/>
  <c r="E20" i="3" l="1"/>
  <c r="F20" i="3" s="1"/>
  <c r="E29" i="3" l="1"/>
  <c r="E22" i="3"/>
  <c r="E21" i="3"/>
  <c r="E19" i="3"/>
  <c r="E15" i="3" l="1"/>
  <c r="E36" i="3"/>
  <c r="E53" i="3" l="1"/>
  <c r="F31" i="3"/>
  <c r="D51" i="3" l="1"/>
  <c r="F15" i="3"/>
  <c r="F36" i="3"/>
  <c r="F29" i="3"/>
  <c r="F22" i="3"/>
  <c r="F21" i="3"/>
  <c r="F19" i="3"/>
  <c r="E51" i="3" l="1"/>
  <c r="D50" i="3"/>
  <c r="F53" i="3"/>
  <c r="D54" i="3" l="1"/>
  <c r="B58" i="3"/>
  <c r="F51" i="3"/>
  <c r="E50" i="3" l="1"/>
  <c r="F50" i="3" s="1"/>
  <c r="E54" i="3" l="1"/>
  <c r="F54" i="3" l="1"/>
</calcChain>
</file>

<file path=xl/sharedStrings.xml><?xml version="1.0" encoding="utf-8"?>
<sst xmlns="http://schemas.openxmlformats.org/spreadsheetml/2006/main" count="81" uniqueCount="47">
  <si>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</si>
  <si>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</si>
  <si>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</si>
  <si>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</si>
  <si>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</si>
  <si>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</si>
  <si>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</si>
  <si>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</si>
  <si>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</si>
  <si>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</si>
  <si>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</si>
  <si>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</si>
  <si>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</si>
  <si>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</si>
  <si>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</si>
  <si>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</si>
  <si>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</si>
  <si>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</si>
  <si>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</si>
  <si>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</si>
  <si>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</si>
  <si>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</si>
  <si>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</si>
  <si>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</si>
  <si>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</si>
  <si>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</si>
  <si>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</si>
  <si>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karosérie - červená</t>
  </si>
  <si>
    <t>bílá</t>
  </si>
  <si>
    <t>černá</t>
  </si>
  <si>
    <t>Barva jako součást Fakultativní výbavy</t>
  </si>
  <si>
    <t>4B</t>
  </si>
  <si>
    <t xml:space="preserve">Příloha Kupní smlouvy: Specifikace předmětu plnění - Obecná
 "Centrální nákup osobních vozidel – kategorie 4B nafta automat"
</t>
  </si>
  <si>
    <t>X1 23D xDrive</t>
  </si>
  <si>
    <t>BMW</t>
  </si>
  <si>
    <t>Střešní ližiny</t>
  </si>
  <si>
    <t>Parkovací senzory kolem vozidla a parkovací kamera vzadu, automatický parkovací asistent</t>
  </si>
  <si>
    <t>Vyhřívaná vnější zpětná zrcátka</t>
  </si>
  <si>
    <t>Středová loketní opěrka vpředu</t>
  </si>
  <si>
    <t>Středová loketní opěrka vzadu</t>
  </si>
  <si>
    <t>Letní pneu na litých discích včetně sady kompatibilních bezpečnostních šroubů kol</t>
  </si>
  <si>
    <t>Tažné zařízení (dodání z výroby)</t>
  </si>
  <si>
    <t>Hasicí přístroj [práškový min. 0,5 kg] umístěný pod sedadlem spolujezdce. Příprava pro montáž z výroby, dodání přístroje dealerem.</t>
  </si>
  <si>
    <t>Sněhové řetězy</t>
  </si>
  <si>
    <t>Reflexní vesty pro všechny cestující</t>
  </si>
  <si>
    <t>Instalovaná dělicí síť mezi zavazadlovým prostorem a prostorem pro cestující (dodání z výroby)</t>
  </si>
  <si>
    <t>Příplatková barva karosérie - modrá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</si>
</sst>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4B benzín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3"/>
  <sheetViews>
    <sheetView showGridLines="0" tabSelected="1" showRuler="0" view="pageBreakPreview" topLeftCell="A12" zoomScaleNormal="100" zoomScaleSheetLayoutView="100" workbookViewId="0">
      <selection activeCell="O12" sqref="O12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1" t="s">
        <v>32</v>
      </c>
      <c r="C4" s="51"/>
      <c r="D4" s="51"/>
      <c r="E4" s="51"/>
      <c r="F4" s="51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2" t="s">
        <v>31</v>
      </c>
      <c r="D7" s="52"/>
      <c r="E7" s="52"/>
      <c r="F7" s="52"/>
    </row>
    <row r="8" spans="2:12" s="7" customFormat="1" ht="17.25" customHeight="1" x14ac:dyDescent="0.25">
      <c r="B8" s="34" t="s">
        <v>1</v>
      </c>
      <c r="C8" s="52" t="s">
        <v>34</v>
      </c>
      <c r="D8" s="52"/>
      <c r="E8" s="52"/>
      <c r="F8" s="52"/>
    </row>
    <row r="9" spans="2:12" s="7" customFormat="1" ht="17.25" customHeight="1" x14ac:dyDescent="0.25">
      <c r="B9" s="34" t="s">
        <v>2</v>
      </c>
      <c r="C9" s="53" t="s">
        <v>33</v>
      </c>
      <c r="D9" s="54"/>
      <c r="E9" s="54"/>
      <c r="F9" s="55"/>
    </row>
    <row r="10" spans="2:12" s="7" customFormat="1" ht="17.25" customHeight="1" x14ac:dyDescent="0.25">
      <c r="B10" s="34" t="s">
        <v>3</v>
      </c>
      <c r="C10" s="50" t="s">
        <v>18</v>
      </c>
      <c r="D10" s="50"/>
      <c r="E10" s="50"/>
      <c r="F10" s="50"/>
    </row>
    <row r="11" spans="2:12" s="7" customFormat="1" ht="17.25" customHeight="1" x14ac:dyDescent="0.25">
      <c r="B11" s="34" t="s">
        <v>4</v>
      </c>
      <c r="C11" s="50" t="s">
        <v>18</v>
      </c>
      <c r="D11" s="50"/>
      <c r="E11" s="50"/>
      <c r="F11" s="50"/>
    </row>
    <row r="12" spans="2:12" s="7" customFormat="1" ht="17.25" customHeight="1" x14ac:dyDescent="0.25">
      <c r="B12" s="34" t="s">
        <v>5</v>
      </c>
      <c r="C12" s="63" t="s">
        <v>18</v>
      </c>
      <c r="D12" s="63"/>
      <c r="E12" s="63"/>
      <c r="F12" s="63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4" t="s">
        <v>6</v>
      </c>
      <c r="C14" s="65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6" t="s">
        <v>12</v>
      </c>
      <c r="C15" s="67"/>
      <c r="D15" s="23">
        <v>827329</v>
      </c>
      <c r="E15" s="23">
        <f>D15*0.21</f>
        <v>173739.09</v>
      </c>
      <c r="F15" s="23">
        <f>D15+E15</f>
        <v>1001068.09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8" t="s">
        <v>13</v>
      </c>
      <c r="C18" s="69"/>
      <c r="D18" s="69"/>
      <c r="E18" s="69"/>
      <c r="F18" s="70"/>
      <c r="L18" s="2"/>
    </row>
    <row r="19" spans="2:12" s="7" customFormat="1" x14ac:dyDescent="0.25">
      <c r="B19" s="41" t="s">
        <v>35</v>
      </c>
      <c r="C19" s="27" t="s">
        <v>17</v>
      </c>
      <c r="D19" s="42">
        <v>0</v>
      </c>
      <c r="E19" s="42">
        <f>D19*0.21</f>
        <v>0</v>
      </c>
      <c r="F19" s="42">
        <f t="shared" ref="F19:F36" si="0">D19+E19</f>
        <v>0</v>
      </c>
    </row>
    <row r="20" spans="2:12" ht="25.5" x14ac:dyDescent="0.2">
      <c r="B20" s="41" t="s">
        <v>36</v>
      </c>
      <c r="C20" s="27" t="s">
        <v>17</v>
      </c>
      <c r="D20" s="42">
        <v>0</v>
      </c>
      <c r="E20" s="42">
        <f t="shared" ref="E20:E29" si="1">D20*0.21</f>
        <v>0</v>
      </c>
      <c r="F20" s="42">
        <f t="shared" si="0"/>
        <v>0</v>
      </c>
      <c r="L20" s="2"/>
    </row>
    <row r="21" spans="2:12" x14ac:dyDescent="0.2">
      <c r="B21" s="41" t="s">
        <v>37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x14ac:dyDescent="0.2">
      <c r="B22" s="41" t="s">
        <v>38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x14ac:dyDescent="0.2">
      <c r="B23" s="41" t="s">
        <v>39</v>
      </c>
      <c r="C23" s="27" t="s">
        <v>17</v>
      </c>
      <c r="D23" s="42">
        <v>0</v>
      </c>
      <c r="E23" s="42">
        <f>D23*0.21</f>
        <v>0</v>
      </c>
      <c r="F23" s="42">
        <f t="shared" ref="F23:F28" si="2">D23+E23</f>
        <v>0</v>
      </c>
      <c r="L23" s="2"/>
    </row>
    <row r="24" spans="2:12" ht="25.5" x14ac:dyDescent="0.2">
      <c r="B24" s="41" t="s">
        <v>40</v>
      </c>
      <c r="C24" s="43" t="s">
        <v>17</v>
      </c>
      <c r="D24" s="42">
        <v>0</v>
      </c>
      <c r="E24" s="42">
        <f t="shared" ref="E24:E28" si="3">D24*0.21</f>
        <v>0</v>
      </c>
      <c r="F24" s="42">
        <f t="shared" si="2"/>
        <v>0</v>
      </c>
      <c r="L24" s="2"/>
    </row>
    <row r="25" spans="2:12" x14ac:dyDescent="0.2">
      <c r="B25" s="41" t="s">
        <v>41</v>
      </c>
      <c r="C25" s="15" t="s">
        <v>18</v>
      </c>
      <c r="D25" s="42">
        <v>15449</v>
      </c>
      <c r="E25" s="42">
        <f t="shared" si="3"/>
        <v>3244.29</v>
      </c>
      <c r="F25" s="42">
        <f t="shared" si="2"/>
        <v>18693.29</v>
      </c>
      <c r="L25" s="2"/>
    </row>
    <row r="26" spans="2:12" ht="38.25" x14ac:dyDescent="0.2">
      <c r="B26" s="41" t="s">
        <v>42</v>
      </c>
      <c r="C26" s="15" t="s">
        <v>18</v>
      </c>
      <c r="D26" s="42">
        <v>939</v>
      </c>
      <c r="E26" s="42">
        <f t="shared" si="3"/>
        <v>197.19</v>
      </c>
      <c r="F26" s="42">
        <f t="shared" si="2"/>
        <v>1136.19</v>
      </c>
      <c r="L26" s="2"/>
    </row>
    <row r="27" spans="2:12" x14ac:dyDescent="0.2">
      <c r="B27" s="41" t="s">
        <v>43</v>
      </c>
      <c r="C27" s="15" t="s">
        <v>18</v>
      </c>
      <c r="D27" s="42">
        <v>3619</v>
      </c>
      <c r="E27" s="42">
        <f t="shared" ref="E27" si="4">D27*0.21</f>
        <v>759.99</v>
      </c>
      <c r="F27" s="42">
        <f t="shared" si="2"/>
        <v>4378.99</v>
      </c>
      <c r="L27" s="2"/>
    </row>
    <row r="28" spans="2:12" x14ac:dyDescent="0.2">
      <c r="B28" s="41" t="s">
        <v>44</v>
      </c>
      <c r="C28" s="15" t="s">
        <v>18</v>
      </c>
      <c r="D28" s="42">
        <v>124</v>
      </c>
      <c r="E28" s="42">
        <f t="shared" si="3"/>
        <v>26.04</v>
      </c>
      <c r="F28" s="42">
        <f t="shared" si="2"/>
        <v>150.04</v>
      </c>
      <c r="L28" s="2"/>
    </row>
    <row r="29" spans="2:12" ht="38.25" x14ac:dyDescent="0.2">
      <c r="B29" s="41" t="s">
        <v>45</v>
      </c>
      <c r="C29" s="15" t="s">
        <v>18</v>
      </c>
      <c r="D29" s="42">
        <v>3083</v>
      </c>
      <c r="E29" s="42">
        <f t="shared" si="1"/>
        <v>647.42999999999995</v>
      </c>
      <c r="F29" s="42">
        <f t="shared" si="0"/>
        <v>3730.43</v>
      </c>
      <c r="L29" s="2"/>
    </row>
    <row r="30" spans="2:12" ht="17.25" customHeight="1" x14ac:dyDescent="0.2">
      <c r="B30" s="44"/>
      <c r="C30" s="45"/>
      <c r="D30" s="31"/>
      <c r="E30" s="31"/>
      <c r="F30" s="31"/>
      <c r="L30" s="2"/>
    </row>
    <row r="31" spans="2:12" ht="17.25" customHeight="1" x14ac:dyDescent="0.2">
      <c r="B31" s="72" t="s">
        <v>21</v>
      </c>
      <c r="C31" s="73"/>
      <c r="D31" s="25">
        <f>SUM(D19+D20+D21+D22+D23+D24)+(IF(C25="ANO",D25,"0"))+(IF(C26="ANO",D26,"0"))+(IF(C27="ANO",D27,"0")+(IF(C28="ANO",D28,"0"))+(IF(C29="ANO",D29,"0")))</f>
        <v>0</v>
      </c>
      <c r="E31" s="25">
        <f>D31*0.21</f>
        <v>0</v>
      </c>
      <c r="F31" s="25">
        <f>D31+E31</f>
        <v>0</v>
      </c>
      <c r="L31" s="2"/>
    </row>
    <row r="32" spans="2:12" ht="21.75" customHeight="1" x14ac:dyDescent="0.2">
      <c r="B32" s="78"/>
      <c r="C32" s="79"/>
      <c r="D32" s="79"/>
      <c r="E32" s="79"/>
      <c r="F32" s="80"/>
      <c r="L32" s="2"/>
    </row>
    <row r="33" spans="2:12" x14ac:dyDescent="0.2">
      <c r="B33" s="49" t="s">
        <v>27</v>
      </c>
      <c r="C33" s="15" t="s">
        <v>18</v>
      </c>
      <c r="D33" s="42">
        <v>15300</v>
      </c>
      <c r="E33" s="42">
        <f>D33*0.21</f>
        <v>3213</v>
      </c>
      <c r="F33" s="42">
        <f>D33+E33</f>
        <v>18513</v>
      </c>
      <c r="L33" s="2"/>
    </row>
    <row r="34" spans="2:12" x14ac:dyDescent="0.2">
      <c r="B34" s="49" t="s">
        <v>46</v>
      </c>
      <c r="C34" s="15" t="s">
        <v>18</v>
      </c>
      <c r="D34" s="42">
        <v>15300</v>
      </c>
      <c r="E34" s="42">
        <f>D34*0.21</f>
        <v>3213</v>
      </c>
      <c r="F34" s="42">
        <f>D34+E34</f>
        <v>18513</v>
      </c>
      <c r="L34" s="2"/>
    </row>
    <row r="35" spans="2:12" ht="15" x14ac:dyDescent="0.2">
      <c r="B35" s="78"/>
      <c r="C35" s="79"/>
      <c r="D35" s="79"/>
      <c r="E35" s="79"/>
      <c r="F35" s="80"/>
      <c r="L35" s="2"/>
    </row>
    <row r="36" spans="2:12" ht="17.25" customHeight="1" x14ac:dyDescent="0.2">
      <c r="B36" s="46" t="s">
        <v>22</v>
      </c>
      <c r="C36" s="15" t="s">
        <v>18</v>
      </c>
      <c r="D36" s="25">
        <v>79380</v>
      </c>
      <c r="E36" s="25">
        <f>D36*0.21</f>
        <v>16669.8</v>
      </c>
      <c r="F36" s="25">
        <f t="shared" si="0"/>
        <v>96049.8</v>
      </c>
      <c r="L36" s="2"/>
    </row>
    <row r="37" spans="2:12" ht="17.25" customHeight="1" x14ac:dyDescent="0.2">
      <c r="B37" s="47"/>
      <c r="C37" s="32"/>
      <c r="D37" s="31"/>
      <c r="E37" s="31"/>
      <c r="F37" s="31"/>
      <c r="L37" s="2"/>
    </row>
    <row r="38" spans="2:12" ht="12" customHeight="1" x14ac:dyDescent="0.2">
      <c r="B38" s="60" t="s">
        <v>16</v>
      </c>
      <c r="C38" s="61"/>
      <c r="D38" s="61"/>
      <c r="E38" s="61"/>
      <c r="F38" s="62"/>
      <c r="L38" s="2"/>
    </row>
    <row r="39" spans="2:12" ht="12" customHeight="1" x14ac:dyDescent="0.2">
      <c r="B39" s="17"/>
      <c r="C39" s="27" t="s">
        <v>17</v>
      </c>
      <c r="D39" s="24">
        <f>F39/1.21</f>
        <v>0</v>
      </c>
      <c r="E39" s="24">
        <f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ref="D40:D48" si="5">F40/1.21</f>
        <v>0</v>
      </c>
      <c r="E40" s="24">
        <f t="shared" ref="E40:E48" si="6"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5"/>
        <v>0</v>
      </c>
      <c r="E41" s="24">
        <f t="shared" si="6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5"/>
        <v>0</v>
      </c>
      <c r="E42" s="24">
        <f t="shared" si="6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5"/>
        <v>0</v>
      </c>
      <c r="E43" s="24">
        <f t="shared" si="6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5"/>
        <v>0</v>
      </c>
      <c r="E44" s="24">
        <f t="shared" si="6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5"/>
        <v>0</v>
      </c>
      <c r="E45" s="24">
        <f t="shared" si="6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5"/>
        <v>0</v>
      </c>
      <c r="E46" s="24">
        <f t="shared" si="6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5"/>
        <v>0</v>
      </c>
      <c r="E47" s="24">
        <f t="shared" si="6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5"/>
        <v>0</v>
      </c>
      <c r="E48" s="24">
        <f t="shared" si="6"/>
        <v>0</v>
      </c>
      <c r="F48" s="18">
        <v>0</v>
      </c>
      <c r="L48" s="2"/>
    </row>
    <row r="49" spans="2:12" ht="12" customHeight="1" x14ac:dyDescent="0.2">
      <c r="D49" s="14"/>
      <c r="E49" s="14"/>
      <c r="F49" s="48"/>
      <c r="L49" s="2"/>
    </row>
    <row r="50" spans="2:12" ht="12" customHeight="1" x14ac:dyDescent="0.2">
      <c r="B50" s="74" t="s">
        <v>20</v>
      </c>
      <c r="C50" s="75"/>
      <c r="D50" s="20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20">
        <f>IF((D50="částka do/přesahuje 10 %"),"částka do/přesahuje 10 %",D50*0.21)</f>
        <v>0</v>
      </c>
      <c r="F50" s="20">
        <f>IF((E50="částka do/přesahuje 10 %"),"částka do/přesahuje 10 %",D50+E50)</f>
        <v>0</v>
      </c>
      <c r="L50" s="2"/>
    </row>
    <row r="51" spans="2:12" ht="12" customHeight="1" x14ac:dyDescent="0.2">
      <c r="B51" s="76" t="s">
        <v>26</v>
      </c>
      <c r="C51" s="77"/>
      <c r="D51" s="26">
        <f>D53*0.1</f>
        <v>82732.900000000009</v>
      </c>
      <c r="E51" s="21">
        <f>D51*0.21</f>
        <v>17373.909</v>
      </c>
      <c r="F51" s="21">
        <f>D51+E51</f>
        <v>100106.80900000001</v>
      </c>
      <c r="L51" s="2"/>
    </row>
    <row r="52" spans="2:12" ht="12" customHeight="1" x14ac:dyDescent="0.2">
      <c r="B52" s="28"/>
      <c r="C52" s="28"/>
      <c r="D52" s="22"/>
      <c r="E52" s="22"/>
      <c r="F52" s="22"/>
      <c r="L52" s="2"/>
    </row>
    <row r="53" spans="2:12" ht="12" customHeight="1" x14ac:dyDescent="0.2">
      <c r="B53" s="76" t="s">
        <v>24</v>
      </c>
      <c r="C53" s="77"/>
      <c r="D53" s="21">
        <f>SUM(D15,D31,IF(C36="ANO",D36,0),IF(C33="ANO",D33,0),IF(C34="ANO",D34,0))</f>
        <v>827329</v>
      </c>
      <c r="E53" s="21">
        <f>D53*0.21</f>
        <v>173739.09</v>
      </c>
      <c r="F53" s="21">
        <f>D53+E53</f>
        <v>1001068.09</v>
      </c>
      <c r="L53" s="2"/>
    </row>
    <row r="54" spans="2:12" s="11" customFormat="1" ht="20.25" customHeight="1" x14ac:dyDescent="0.25">
      <c r="B54" s="71" t="s">
        <v>23</v>
      </c>
      <c r="C54" s="71"/>
      <c r="D54" s="23">
        <f>D53+D50</f>
        <v>827329</v>
      </c>
      <c r="E54" s="23">
        <f>D54*0.21</f>
        <v>173739.09</v>
      </c>
      <c r="F54" s="23">
        <f>D54+E54</f>
        <v>1001068.09</v>
      </c>
      <c r="J54" s="12"/>
    </row>
    <row r="55" spans="2:12" s="11" customFormat="1" ht="12" customHeight="1" x14ac:dyDescent="0.25">
      <c r="B55" s="29"/>
      <c r="C55" s="29"/>
      <c r="D55" s="30"/>
      <c r="E55" s="30"/>
      <c r="F55" s="30"/>
      <c r="J55" s="12"/>
    </row>
    <row r="56" spans="2:12" s="11" customFormat="1" ht="32.25" customHeight="1" x14ac:dyDescent="0.25">
      <c r="B56" s="57" t="s">
        <v>19</v>
      </c>
      <c r="C56" s="58"/>
      <c r="D56" s="19" t="str">
        <f>IF((AND(1 &lt;=$C$12,$C$12&lt;=64)),$C$12*D54,"-")</f>
        <v>-</v>
      </c>
      <c r="E56" s="19" t="str">
        <f>IF((AND(1 &lt;=$C$12,$C$12&lt;=64)),$C$12*E54,"-")</f>
        <v>-</v>
      </c>
      <c r="F56" s="19" t="str">
        <f>IF((AND(1 &lt;=$C$12,$C$12&lt;=64)),$C$12*F54,"-")</f>
        <v>-</v>
      </c>
      <c r="J56" s="12"/>
    </row>
    <row r="57" spans="2:12" x14ac:dyDescent="0.2">
      <c r="B57" s="28"/>
      <c r="C57" s="59"/>
      <c r="D57" s="59"/>
      <c r="E57" s="28"/>
      <c r="F57" s="28"/>
      <c r="J57" s="3"/>
      <c r="L57" s="2"/>
    </row>
    <row r="58" spans="2:12" x14ac:dyDescent="0.2">
      <c r="B58" s="56" t="str">
        <f>IF(OR(D50="částka převyšuje 10 %",C10="-",C11="-",C12="-",C25="-",C26="-",C27="-",C28="-",C29="-",C33="-",C34="-",C36="-"),"NEJSOU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56"/>
      <c r="D58" s="56"/>
      <c r="E58" s="56"/>
      <c r="F58" s="56"/>
      <c r="J58" s="3"/>
      <c r="L58" s="2"/>
    </row>
    <row r="59" spans="2:12" x14ac:dyDescent="0.2">
      <c r="B59" s="56"/>
      <c r="C59" s="56"/>
      <c r="D59" s="56"/>
      <c r="E59" s="56"/>
      <c r="F59" s="56"/>
      <c r="J59" s="3"/>
      <c r="L59" s="2"/>
    </row>
    <row r="60" spans="2:12" x14ac:dyDescent="0.2">
      <c r="B60" s="28"/>
      <c r="C60" s="28"/>
      <c r="D60" s="28"/>
      <c r="E60" s="28"/>
      <c r="F60" s="28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dataConsolidate/>
  <mergeCells count="21"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1:C31"/>
    <mergeCell ref="B50:C50"/>
    <mergeCell ref="B51:C51"/>
    <mergeCell ref="B53:C53"/>
    <mergeCell ref="B32:F32"/>
    <mergeCell ref="B35:F35"/>
    <mergeCell ref="C11:F11"/>
    <mergeCell ref="B4:F4"/>
    <mergeCell ref="C7:F7"/>
    <mergeCell ref="C8:F8"/>
    <mergeCell ref="C9:F9"/>
    <mergeCell ref="C10:F10"/>
  </mergeCells>
  <conditionalFormatting sqref="B58:F59">
    <cfRule type="containsText" dxfId="3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2" priority="2" operator="containsText" text="JSOU VYPLNĚNA VŠECHNA POVINNÁ POLE">
      <formula>NOT(ISERROR(SEARCH("JSOU VYPLNĚNA VŠECHNA POVINNÁ POLE",B58)))</formula>
    </cfRule>
    <cfRule type="containsText" dxfId="1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conditionalFormatting sqref="D50:F50">
    <cfRule type="containsText" dxfId="0" priority="6" operator="containsText" text="částka do/přesahuje 10 %">
      <formula>NOT(ISERROR(SEARCH("částka do/přesahuje 10 %",D50)))</formula>
    </cfRule>
  </conditionalFormatting>
  <dataValidations disablePrompts="1"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List1!$D$1:$D$113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C36:C37 C33:C34 C24:C29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C35</xm:sqref>
        </x14:dataValidation>
        <x14:dataValidation type="list" allowBlank="1" showInputMessage="1" showErrorMessage="1" xr:uid="{00000000-0002-0000-0000-000001000000}">
          <x14:formula1>
            <xm:f>List1!$B$1:$B$4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3"/>
  <sheetViews>
    <sheetView workbookViewId="0">
      <selection activeCell="B3" sqref="B3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29</v>
      </c>
      <c r="C3" t="s">
        <v>15</v>
      </c>
      <c r="D3">
        <v>2</v>
      </c>
    </row>
    <row r="4" spans="1:4" x14ac:dyDescent="0.25">
      <c r="B4" t="s">
        <v>30</v>
      </c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4B nafta automat</vt:lpstr>
      <vt:lpstr>List1</vt:lpstr>
      <vt:lpstr>Barva</vt:lpstr>
      <vt:lpstr>'4B nafta automat'!Názvy_tisku</vt:lpstr>
      <vt:lpstr>'4B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2025-10-15T07:05:42Z</dcterms:modified>
</cp:coreProperties>
</file>